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6110" windowHeight="10860"/>
  </bookViews>
  <sheets>
    <sheet name="Приложение 13 (2026-2027)" sheetId="12" r:id="rId1"/>
  </sheets>
  <definedNames>
    <definedName name="_xlnm.Print_Area" localSheetId="0">'Приложение 13 (2026-2027)'!$A$1:$E$28</definedName>
  </definedNames>
  <calcPr calcId="145621"/>
</workbook>
</file>

<file path=xl/calcChain.xml><?xml version="1.0" encoding="utf-8"?>
<calcChain xmlns="http://schemas.openxmlformats.org/spreadsheetml/2006/main">
  <c r="D17" i="12" l="1"/>
  <c r="E16" i="12"/>
  <c r="D16" i="12"/>
  <c r="D25" i="12" l="1"/>
  <c r="D23" i="12" l="1"/>
  <c r="D20" i="12"/>
  <c r="D18" i="12" l="1"/>
  <c r="D11" i="12"/>
  <c r="E22" i="12" l="1"/>
  <c r="E23" i="12"/>
  <c r="E15" i="12"/>
  <c r="E11" i="12"/>
  <c r="E7" i="12"/>
  <c r="D7" i="12"/>
  <c r="E20" i="12" l="1"/>
  <c r="D19" i="12"/>
  <c r="D15" i="12"/>
  <c r="E25" i="12"/>
  <c r="E10" i="12"/>
  <c r="D10" i="12" l="1"/>
  <c r="D28" i="12" s="1"/>
  <c r="E19" i="12"/>
  <c r="E18" i="12"/>
  <c r="E28" i="12" s="1"/>
</calcChain>
</file>

<file path=xl/sharedStrings.xml><?xml version="1.0" encoding="utf-8"?>
<sst xmlns="http://schemas.openxmlformats.org/spreadsheetml/2006/main" count="52" uniqueCount="49">
  <si>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</si>
  <si>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</si>
  <si>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</si>
  <si>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</si>
  <si>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</si>
  <si>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</si>
  <si>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</si>
  <si>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</si>
  <si>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</si>
  <si>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</si>
  <si>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</si>
  <si>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</si>
  <si>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</si>
  <si>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</si>
  <si>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</si>
  <si>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</si>
  <si>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</si>
  <si>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</si>
  <si>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</si>
  <si>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</si>
  <si>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</si>
  <si>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</si>
  <si>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</si>
  <si>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</si>
  <si>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</si>
  <si>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</si>
  <si>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</si>
  <si>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</si>
  <si>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</si>
  <si>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</si>
  <si>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</si>
  <si>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</si>
  <si>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>22 961 669,65 стар дз2020, 21191 100,00- нов дз 2021 и 5 043 000 (нов кредит балансир)</t>
  </si>
  <si>
    <t xml:space="preserve">                                                     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</si>
  <si>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</si>
  <si>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</si>
  <si>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</si>
  <si>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 (дефицит бюджета)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</si>
  <si>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</si>
  <si>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</si>
  <si>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</si>
  <si>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 2026 год</t>
  </si>
  <si>
    <t xml:space="preserve">Изменение остатков средств на счетах по учету средств бюджетов </t>
  </si>
  <si>
    <t>(в рублях)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</si>
  <si>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Федерации (северный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</si>
  <si>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(северный завоз) </t>
  </si>
  <si>
    <t xml:space="preserve"> 2027 год</t>
  </si>
  <si>
    <t>Источники внутреннего финансирования дефицита бюджета муниципального образования Кондинский район на 2026-2027 годы</t>
  </si>
  <si>
    <t xml:space="preserve">Приложение 13
к решению Думы Кондинского района 
от _________ 2025 № 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</si>
</sst>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Fill="1"/>
    <xf numFmtId="4" fontId="3" fillId="0" borderId="0" xfId="0" applyNumberFormat="1" applyFont="1"/>
    <xf numFmtId="0" fontId="4" fillId="0" borderId="0" xfId="0" applyFont="1"/>
    <xf numFmtId="4" fontId="1" fillId="0" borderId="1" xfId="0" applyNumberFormat="1" applyFont="1" applyFill="1" applyBorder="1" applyAlignment="1">
      <alignment horizontal="center" vertical="center"/>
    </xf>
    <xf numFmtId="4" fontId="1" fillId="0" borderId="0" xfId="0" applyNumberFormat="1" applyFont="1" applyFill="1"/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wrapText="1"/>
    </xf>
    <xf numFmtId="0" fontId="4" fillId="0" borderId="0" xfId="0" applyFont="1" applyFill="1"/>
    <xf numFmtId="4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3"/>
  <sheetViews>
    <sheetView tabSelected="1" view="pageBreakPreview" zoomScale="90" zoomScaleNormal="80" zoomScaleSheetLayoutView="90" workbookViewId="0">
      <selection activeCell="E12" sqref="E12"/>
    </sheetView>
  </sheetViews>
  <sheetFormatPr defaultColWidth="9.140625" defaultRowHeight="15" x14ac:dyDescent="0.25"/>
  <cols>
    <col min="1" max="1" width="5.7109375" style="5" customWidth="1"/>
    <col min="2" max="2" width="20.42578125" style="5" customWidth="1"/>
    <col min="3" max="3" width="57.28515625" style="5" customWidth="1"/>
    <col min="4" max="4" width="21.42578125" style="5" customWidth="1"/>
    <col min="5" max="5" width="25.28515625" style="5" customWidth="1"/>
    <col min="6" max="6" width="29.5703125" style="5" customWidth="1"/>
    <col min="7" max="15" width="9.140625" style="5" hidden="1" customWidth="1"/>
    <col min="16" max="16" width="11.5703125" style="5" bestFit="1" customWidth="1"/>
    <col min="17" max="16384" width="9.140625" style="5"/>
  </cols>
  <sheetData>
    <row r="1" spans="1:16" s="4" customFormat="1" ht="62.25" customHeight="1" x14ac:dyDescent="0.25">
      <c r="A1" s="2"/>
      <c r="B1" s="3"/>
      <c r="D1" s="33" t="s">
        <v>48</v>
      </c>
      <c r="E1" s="33"/>
    </row>
    <row r="2" spans="1:16" x14ac:dyDescent="0.25">
      <c r="A2" s="1"/>
      <c r="B2" s="1"/>
      <c r="C2" s="1"/>
      <c r="D2" s="1"/>
    </row>
    <row r="3" spans="1:16" ht="23.25" customHeight="1" x14ac:dyDescent="0.25">
      <c r="A3" s="28" t="s">
        <v>47</v>
      </c>
      <c r="B3" s="28"/>
      <c r="C3" s="28"/>
      <c r="D3" s="28"/>
      <c r="E3" s="28"/>
    </row>
    <row r="4" spans="1:16" ht="14.25" customHeight="1" x14ac:dyDescent="0.25">
      <c r="A4" s="1"/>
      <c r="B4" s="1"/>
      <c r="C4" s="1"/>
      <c r="D4" s="8"/>
      <c r="E4" s="2" t="s">
        <v>43</v>
      </c>
    </row>
    <row r="5" spans="1:16" ht="68.25" customHeight="1" x14ac:dyDescent="0.25">
      <c r="A5" s="30" t="s">
        <v>0</v>
      </c>
      <c r="B5" s="30"/>
      <c r="C5" s="26" t="s">
        <v>1</v>
      </c>
      <c r="D5" s="20" t="s">
        <v>41</v>
      </c>
      <c r="E5" s="25" t="s">
        <v>46</v>
      </c>
    </row>
    <row r="6" spans="1:16" ht="13.5" customHeight="1" x14ac:dyDescent="0.25">
      <c r="A6" s="31">
        <v>1</v>
      </c>
      <c r="B6" s="31"/>
      <c r="C6" s="19">
        <v>2</v>
      </c>
      <c r="D6" s="16">
        <v>3</v>
      </c>
      <c r="E6" s="21">
        <v>4</v>
      </c>
    </row>
    <row r="7" spans="1:16" s="8" customFormat="1" ht="25.5" customHeight="1" x14ac:dyDescent="0.2">
      <c r="A7" s="30" t="s">
        <v>2</v>
      </c>
      <c r="B7" s="30"/>
      <c r="C7" s="13" t="s">
        <v>3</v>
      </c>
      <c r="D7" s="11">
        <f>D8+D9</f>
        <v>0</v>
      </c>
      <c r="E7" s="11">
        <f t="shared" ref="E7" si="0">E8+E9</f>
        <v>0</v>
      </c>
    </row>
    <row r="8" spans="1:16" ht="30" customHeight="1" x14ac:dyDescent="0.25">
      <c r="A8" s="30" t="s">
        <v>4</v>
      </c>
      <c r="B8" s="30"/>
      <c r="C8" s="13" t="s">
        <v>34</v>
      </c>
      <c r="D8" s="11">
        <v>0</v>
      </c>
      <c r="E8" s="11">
        <v>0</v>
      </c>
    </row>
    <row r="9" spans="1:16" ht="30" customHeight="1" x14ac:dyDescent="0.25">
      <c r="A9" s="32" t="s">
        <v>5</v>
      </c>
      <c r="B9" s="32"/>
      <c r="C9" s="18" t="s">
        <v>35</v>
      </c>
      <c r="D9" s="11">
        <v>0</v>
      </c>
      <c r="E9" s="11">
        <v>0</v>
      </c>
    </row>
    <row r="10" spans="1:16" s="8" customFormat="1" ht="29.25" customHeight="1" x14ac:dyDescent="0.2">
      <c r="A10" s="29" t="s">
        <v>6</v>
      </c>
      <c r="B10" s="29"/>
      <c r="C10" s="13" t="s">
        <v>36</v>
      </c>
      <c r="D10" s="11">
        <f>D11+D15</f>
        <v>-40666700</v>
      </c>
      <c r="E10" s="11">
        <f t="shared" ref="E10" si="1">E11+E15</f>
        <v>-13333250</v>
      </c>
    </row>
    <row r="11" spans="1:16" ht="37.5" customHeight="1" x14ac:dyDescent="0.25">
      <c r="A11" s="29" t="s">
        <v>7</v>
      </c>
      <c r="B11" s="29"/>
      <c r="C11" s="13" t="s">
        <v>40</v>
      </c>
      <c r="D11" s="11">
        <f t="shared" ref="D11:E11" si="2">D12+D13+D14</f>
        <v>51936941.420000002</v>
      </c>
      <c r="E11" s="11">
        <f t="shared" si="2"/>
        <v>53339238.850000001</v>
      </c>
    </row>
    <row r="12" spans="1:16" s="6" customFormat="1" ht="63.75" customHeight="1" x14ac:dyDescent="0.25">
      <c r="A12" s="29" t="s">
        <v>8</v>
      </c>
      <c r="B12" s="29"/>
      <c r="C12" s="13" t="s">
        <v>44</v>
      </c>
      <c r="D12" s="9">
        <v>51936941.420000002</v>
      </c>
      <c r="E12" s="14">
        <v>53339238.850000001</v>
      </c>
    </row>
    <row r="13" spans="1:16" ht="56.25" customHeight="1" x14ac:dyDescent="0.25">
      <c r="A13" s="29" t="s">
        <v>8</v>
      </c>
      <c r="B13" s="29"/>
      <c r="C13" s="13" t="s">
        <v>37</v>
      </c>
      <c r="D13" s="9">
        <v>0</v>
      </c>
      <c r="E13" s="9">
        <v>0</v>
      </c>
    </row>
    <row r="14" spans="1:16" ht="83.25" hidden="1" customHeight="1" x14ac:dyDescent="0.25">
      <c r="A14" s="29" t="s">
        <v>29</v>
      </c>
      <c r="B14" s="29"/>
      <c r="C14" s="13" t="s">
        <v>30</v>
      </c>
      <c r="D14" s="11"/>
      <c r="E14" s="14"/>
    </row>
    <row r="15" spans="1:16" ht="48.75" customHeight="1" x14ac:dyDescent="0.25">
      <c r="A15" s="29" t="s">
        <v>9</v>
      </c>
      <c r="B15" s="29"/>
      <c r="C15" s="13" t="s">
        <v>38</v>
      </c>
      <c r="D15" s="11">
        <f>D16+D17</f>
        <v>-92603641.420000002</v>
      </c>
      <c r="E15" s="11">
        <f t="shared" ref="E15" si="3">E16+E17</f>
        <v>-66672488.850000001</v>
      </c>
      <c r="F15" s="5" t="s">
        <v>33</v>
      </c>
      <c r="H15" s="5" t="s">
        <v>32</v>
      </c>
      <c r="P15" s="7"/>
    </row>
    <row r="16" spans="1:16" ht="46.5" customHeight="1" x14ac:dyDescent="0.25">
      <c r="A16" s="29" t="s">
        <v>10</v>
      </c>
      <c r="B16" s="29"/>
      <c r="C16" s="13" t="s">
        <v>45</v>
      </c>
      <c r="D16" s="9">
        <f>-20865001.25-19476354-11595586.17</f>
        <v>-51936941.420000002</v>
      </c>
      <c r="E16" s="14">
        <f>-20865001.25-32474237.6</f>
        <v>-53339238.850000001</v>
      </c>
    </row>
    <row r="17" spans="1:5" ht="44.25" customHeight="1" x14ac:dyDescent="0.25">
      <c r="A17" s="29" t="s">
        <v>10</v>
      </c>
      <c r="B17" s="29"/>
      <c r="C17" s="13" t="s">
        <v>39</v>
      </c>
      <c r="D17" s="9">
        <f>-14000000-26666700</f>
        <v>-40666700</v>
      </c>
      <c r="E17" s="14">
        <v>-13333250</v>
      </c>
    </row>
    <row r="18" spans="1:5" s="8" customFormat="1" ht="30" customHeight="1" x14ac:dyDescent="0.2">
      <c r="A18" s="29" t="s">
        <v>11</v>
      </c>
      <c r="B18" s="29"/>
      <c r="C18" s="15" t="s">
        <v>12</v>
      </c>
      <c r="D18" s="9">
        <f>D20+D23</f>
        <v>0</v>
      </c>
      <c r="E18" s="9">
        <f t="shared" ref="E18" si="4">E20+E23</f>
        <v>0</v>
      </c>
    </row>
    <row r="19" spans="1:5" ht="43.5" customHeight="1" x14ac:dyDescent="0.25">
      <c r="A19" s="29" t="s">
        <v>13</v>
      </c>
      <c r="B19" s="29"/>
      <c r="C19" s="15" t="s">
        <v>14</v>
      </c>
      <c r="D19" s="9">
        <f>D20+D23</f>
        <v>0</v>
      </c>
      <c r="E19" s="9">
        <f t="shared" ref="E19" si="5">E20+E23</f>
        <v>0</v>
      </c>
    </row>
    <row r="20" spans="1:5" ht="36" customHeight="1" x14ac:dyDescent="0.25">
      <c r="A20" s="29" t="s">
        <v>15</v>
      </c>
      <c r="B20" s="29"/>
      <c r="C20" s="15" t="s">
        <v>16</v>
      </c>
      <c r="D20" s="9">
        <f>D21+D22</f>
        <v>51936941.420000002</v>
      </c>
      <c r="E20" s="9">
        <f t="shared" ref="E20" si="6">E21+E22</f>
        <v>53339238.850000001</v>
      </c>
    </row>
    <row r="21" spans="1:5" s="6" customFormat="1" ht="42" customHeight="1" x14ac:dyDescent="0.25">
      <c r="A21" s="29" t="s">
        <v>17</v>
      </c>
      <c r="B21" s="29"/>
      <c r="C21" s="15" t="s">
        <v>18</v>
      </c>
      <c r="D21" s="9">
        <v>51936941.420000002</v>
      </c>
      <c r="E21" s="9">
        <v>53339238.850000001</v>
      </c>
    </row>
    <row r="22" spans="1:5" ht="39.75" customHeight="1" x14ac:dyDescent="0.25">
      <c r="A22" s="29" t="s">
        <v>17</v>
      </c>
      <c r="B22" s="29"/>
      <c r="C22" s="15" t="s">
        <v>31</v>
      </c>
      <c r="D22" s="9">
        <v>0</v>
      </c>
      <c r="E22" s="14">
        <f>300000+14400-314400</f>
        <v>0</v>
      </c>
    </row>
    <row r="23" spans="1:5" ht="29.25" customHeight="1" x14ac:dyDescent="0.25">
      <c r="A23" s="29" t="s">
        <v>19</v>
      </c>
      <c r="B23" s="29"/>
      <c r="C23" s="15" t="s">
        <v>20</v>
      </c>
      <c r="D23" s="9">
        <f>D24</f>
        <v>-51936941.420000002</v>
      </c>
      <c r="E23" s="9">
        <f t="shared" ref="E23" si="7">E24</f>
        <v>-53339238.850000001</v>
      </c>
    </row>
    <row r="24" spans="1:5" ht="48.75" customHeight="1" x14ac:dyDescent="0.25">
      <c r="A24" s="29" t="s">
        <v>21</v>
      </c>
      <c r="B24" s="29"/>
      <c r="C24" s="15" t="s">
        <v>22</v>
      </c>
      <c r="D24" s="9">
        <v>-51936941.420000002</v>
      </c>
      <c r="E24" s="9">
        <v>-53339238.850000001</v>
      </c>
    </row>
    <row r="25" spans="1:5" s="8" customFormat="1" ht="15.75" customHeight="1" x14ac:dyDescent="0.2">
      <c r="A25" s="27" t="s">
        <v>23</v>
      </c>
      <c r="B25" s="27"/>
      <c r="C25" s="22" t="s">
        <v>42</v>
      </c>
      <c r="D25" s="11">
        <f>D26+D27</f>
        <v>0</v>
      </c>
      <c r="E25" s="11">
        <f t="shared" ref="E25" si="8">E26+E27</f>
        <v>0</v>
      </c>
    </row>
    <row r="26" spans="1:5" s="8" customFormat="1" ht="45.75" customHeight="1" x14ac:dyDescent="0.2">
      <c r="A26" s="27" t="s">
        <v>24</v>
      </c>
      <c r="B26" s="27"/>
      <c r="C26" s="23" t="s">
        <v>25</v>
      </c>
      <c r="D26" s="9">
        <v>-6035867354.9300003</v>
      </c>
      <c r="E26" s="9">
        <v>-5834688050.2300005</v>
      </c>
    </row>
    <row r="27" spans="1:5" s="8" customFormat="1" ht="25.5" customHeight="1" x14ac:dyDescent="0.2">
      <c r="A27" s="27" t="s">
        <v>26</v>
      </c>
      <c r="B27" s="27"/>
      <c r="C27" s="23" t="s">
        <v>27</v>
      </c>
      <c r="D27" s="9">
        <v>6035867354.9300003</v>
      </c>
      <c r="E27" s="9">
        <v>5834688050.2300005</v>
      </c>
    </row>
    <row r="28" spans="1:5" ht="28.5" customHeight="1" x14ac:dyDescent="0.25">
      <c r="A28" s="27"/>
      <c r="B28" s="27"/>
      <c r="C28" s="22" t="s">
        <v>28</v>
      </c>
      <c r="D28" s="24">
        <f>D10+D18+D25+D7</f>
        <v>-40666700</v>
      </c>
      <c r="E28" s="24">
        <f t="shared" ref="E28" si="9">E10+E18+E25+E7</f>
        <v>-13333250</v>
      </c>
    </row>
    <row r="29" spans="1:5" x14ac:dyDescent="0.25">
      <c r="A29" s="12"/>
      <c r="B29" s="12"/>
      <c r="C29" s="12"/>
      <c r="D29" s="10"/>
      <c r="E29" s="17"/>
    </row>
    <row r="30" spans="1:5" x14ac:dyDescent="0.25">
      <c r="A30" s="8"/>
      <c r="B30" s="8"/>
      <c r="C30" s="8"/>
      <c r="D30" s="8"/>
      <c r="E30" s="8"/>
    </row>
    <row r="31" spans="1:5" x14ac:dyDescent="0.25">
      <c r="D31" s="7"/>
    </row>
    <row r="32" spans="1:5" x14ac:dyDescent="0.25">
      <c r="D32" s="7"/>
    </row>
    <row r="33" spans="2:3" x14ac:dyDescent="0.25">
      <c r="B33" s="7"/>
    </row>
    <row r="34" spans="2:3" x14ac:dyDescent="0.25">
      <c r="B34" s="7"/>
    </row>
    <row r="35" spans="2:3" x14ac:dyDescent="0.25">
      <c r="B35" s="7"/>
    </row>
    <row r="36" spans="2:3" x14ac:dyDescent="0.25">
      <c r="B36" s="7"/>
    </row>
    <row r="39" spans="2:3" x14ac:dyDescent="0.25">
      <c r="B39" s="7"/>
    </row>
    <row r="40" spans="2:3" x14ac:dyDescent="0.25">
      <c r="B40" s="7"/>
    </row>
    <row r="41" spans="2:3" x14ac:dyDescent="0.25">
      <c r="B41" s="7"/>
    </row>
    <row r="42" spans="2:3" x14ac:dyDescent="0.25">
      <c r="B42" s="7"/>
    </row>
    <row r="43" spans="2:3" x14ac:dyDescent="0.25">
      <c r="B43" s="7"/>
      <c r="C43" s="7"/>
    </row>
  </sheetData>
  <mergeCells count="26">
    <mergeCell ref="D1:E1"/>
    <mergeCell ref="A28:B28"/>
    <mergeCell ref="A23:B23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4:B24"/>
    <mergeCell ref="A25:B25"/>
    <mergeCell ref="A26:B26"/>
    <mergeCell ref="A27:B27"/>
    <mergeCell ref="A3:E3"/>
    <mergeCell ref="A11:B11"/>
    <mergeCell ref="A5:B5"/>
    <mergeCell ref="A6:B6"/>
    <mergeCell ref="A7:B7"/>
    <mergeCell ref="A8:B8"/>
    <mergeCell ref="A9:B9"/>
    <mergeCell ref="A10:B10"/>
  </mergeCells>
  <pageMargins left="1.3779527559055118" right="0.59055118110236227" top="0.78740157480314965" bottom="0.78740157480314965" header="0" footer="0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13 (2026-2027)</vt:lpstr>
      <vt:lpstr>'Приложение 13 (2026-2027)'!Область_печати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2025-11-13T13:58:35Z</dcterms:modified>
</cp:coreProperties>
</file>